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E53" i="4"/>
  <c r="D6" l="1"/>
  <c r="E6"/>
  <c r="C6"/>
  <c r="G14"/>
  <c r="F14"/>
  <c r="E15" l="1"/>
  <c r="G65"/>
  <c r="F65"/>
  <c r="G64"/>
  <c r="F64"/>
  <c r="G63"/>
  <c r="F63"/>
  <c r="G62"/>
  <c r="F62"/>
  <c r="G61"/>
  <c r="F61"/>
  <c r="G60"/>
  <c r="F60"/>
  <c r="E59"/>
  <c r="D59"/>
  <c r="C59"/>
  <c r="G58"/>
  <c r="F58"/>
  <c r="G57"/>
  <c r="F57"/>
  <c r="G56"/>
  <c r="F56"/>
  <c r="G55"/>
  <c r="F55"/>
  <c r="G54"/>
  <c r="F54"/>
  <c r="D53"/>
  <c r="C53"/>
  <c r="G52"/>
  <c r="F52"/>
  <c r="G51"/>
  <c r="F51"/>
  <c r="E50"/>
  <c r="D50"/>
  <c r="C50"/>
  <c r="G49"/>
  <c r="F49"/>
  <c r="G48"/>
  <c r="F48"/>
  <c r="G47"/>
  <c r="F47"/>
  <c r="G46"/>
  <c r="F46"/>
  <c r="E45"/>
  <c r="D45"/>
  <c r="C45"/>
  <c r="G44"/>
  <c r="F44"/>
  <c r="G43"/>
  <c r="F43"/>
  <c r="E42"/>
  <c r="D42"/>
  <c r="C42"/>
  <c r="G41"/>
  <c r="F41"/>
  <c r="G40"/>
  <c r="F40"/>
  <c r="E37"/>
  <c r="D37"/>
  <c r="C37"/>
  <c r="G36"/>
  <c r="F36"/>
  <c r="G35"/>
  <c r="F35"/>
  <c r="E34"/>
  <c r="D34"/>
  <c r="C34"/>
  <c r="G33"/>
  <c r="F33"/>
  <c r="G32"/>
  <c r="F32"/>
  <c r="E31"/>
  <c r="D31"/>
  <c r="C31"/>
  <c r="G30"/>
  <c r="F30"/>
  <c r="G29"/>
  <c r="F29"/>
  <c r="G28"/>
  <c r="F28"/>
  <c r="G27"/>
  <c r="F27"/>
  <c r="G26"/>
  <c r="F26"/>
  <c r="E25"/>
  <c r="D25"/>
  <c r="C25"/>
  <c r="G24"/>
  <c r="F24"/>
  <c r="G22"/>
  <c r="F22"/>
  <c r="E21"/>
  <c r="D21"/>
  <c r="C21"/>
  <c r="G20"/>
  <c r="F20"/>
  <c r="G19"/>
  <c r="F19"/>
  <c r="G18"/>
  <c r="F18"/>
  <c r="G17"/>
  <c r="F17"/>
  <c r="G16"/>
  <c r="F16"/>
  <c r="D15"/>
  <c r="C15"/>
  <c r="G13"/>
  <c r="F13"/>
  <c r="G12"/>
  <c r="F12"/>
  <c r="G11"/>
  <c r="F11"/>
  <c r="G10"/>
  <c r="F10"/>
  <c r="G9"/>
  <c r="F9"/>
  <c r="G8"/>
  <c r="F8"/>
  <c r="G7"/>
  <c r="F7"/>
  <c r="G50" l="1"/>
  <c r="G59"/>
  <c r="G34"/>
  <c r="G42"/>
  <c r="F53"/>
  <c r="F37"/>
  <c r="C5"/>
  <c r="C66" s="1"/>
  <c r="F21"/>
  <c r="F31"/>
  <c r="F45"/>
  <c r="F59"/>
  <c r="G53"/>
  <c r="F50"/>
  <c r="G45"/>
  <c r="G37"/>
  <c r="F34"/>
  <c r="G31"/>
  <c r="G25"/>
  <c r="F25"/>
  <c r="G21"/>
  <c r="E5"/>
  <c r="G15"/>
  <c r="F15"/>
  <c r="F6"/>
  <c r="D5"/>
  <c r="D66" s="1"/>
  <c r="G6"/>
  <c r="F42"/>
  <c r="G5" l="1"/>
  <c r="E66"/>
  <c r="F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<sst xmlns="http://schemas.openxmlformats.org/spreadsheetml/2006/main" count="131" uniqueCount="126">
  <si>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</si>
  <si>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</si>
  <si>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</si>
  <si>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</si>
  <si>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</si>
  <si>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</si>
  <si>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</si>
  <si>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</si>
  <si>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</si>
  <si>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</si>
  <si>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</si>
  <si>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</si>
  <si>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</si>
  <si>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</si>
  <si>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</si>
  <si>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</si>
  <si>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</si>
  <si>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</si>
  <si>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</si>
  <si>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</si>
  <si>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</si>
  <si>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</si>
  <si>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</si>
  <si>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</si>
  <si>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</si>
  <si>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</si>
  <si>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</si>
  <si>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</si>
  <si>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</si>
  <si>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</si>
  <si>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</si>
  <si>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</si>
  <si>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</si>
  <si>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</si>
  <si>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</si>
  <si>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</si>
  <si>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</si>
  <si>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</si>
  <si>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</si>
  <si>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</si>
  <si>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</si>
  <si>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</si>
  <si>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</si>
  <si>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</si>
  <si>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</si>
  <si>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</si>
  <si>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</si>
  <si>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</si>
  <si>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</si>
  <si>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</si>
  <si>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</si>
  <si>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</si>
  <si>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</si>
  <si>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</si>
  <si>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</si>
  <si>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</si>
  <si>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</si>
  <si>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</si>
  <si>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</si>
  <si>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</si>
  <si>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</si>
  <si>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</si>
  <si>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</si>
  <si>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</si>
  <si>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</si>
  <si>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</si>
  <si>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</si>
  <si>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</si>
  <si>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</si>
  <si>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</si>
  <si>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</si>
  <si>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</si>
  <si>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</si>
  <si>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</si>
  <si>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</si>
  <si>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</si>
  <si>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</si>
  <si>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</si>
  <si>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</si>
  <si>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</si>
  <si>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</si>
  <si>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</si>
  <si>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</si>
  <si>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</si>
  <si>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</si>
  <si>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</si>
  <si>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</si>
  <si>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</si>
  <si>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</si>
  <si>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</si>
  <si>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</si>
  <si>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</si>
  <si>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</si>
  <si>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</si>
  <si>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</si>
  <si>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</si>
  <si>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</si>
  <si>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</si>
  <si>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</si>
  <si>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</si>
  <si>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</si>
  <si>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</si>
  <si>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</si>
  <si>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</si>
  <si>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</si>
  <si>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</si>
  <si>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</si>
  <si>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</si>
  <si>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</si>
  <si>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</si>
  <si>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</si>
  <si>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</si>
  <si>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</si>
  <si>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043000000</t>
  </si>
  <si>
    <t>Первоначальный план на 2026 год</t>
  </si>
  <si>
    <t>Уточненный план на 2026 год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</si>
  <si>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</si>
  <si>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</si>
  <si>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</si>
  <si>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</si>
  <si>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</si>
  <si>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</si>
  <si>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</si>
  <si>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</si>
  <si>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01.05.2026 года</t>
  </si>
  <si>
    <t>Исполнено на  01.05.2026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</si>
</sst>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D6" sqref="D6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2" t="s">
        <v>124</v>
      </c>
      <c r="B1" s="22"/>
      <c r="C1" s="22"/>
      <c r="D1" s="22"/>
      <c r="E1" s="22"/>
      <c r="F1" s="22"/>
      <c r="G1" s="22"/>
    </row>
    <row r="2" spans="1:8" ht="2.25" customHeight="1">
      <c r="A2" s="21"/>
      <c r="B2" s="21"/>
      <c r="C2" s="21"/>
      <c r="D2" s="21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114</v>
      </c>
      <c r="D4" s="2" t="s">
        <v>115</v>
      </c>
      <c r="E4" s="2" t="s">
        <v>125</v>
      </c>
      <c r="F4" s="2" t="s">
        <v>23</v>
      </c>
      <c r="G4" s="2" t="s">
        <v>24</v>
      </c>
    </row>
    <row r="5" spans="1:8">
      <c r="A5" s="6" t="s">
        <v>112</v>
      </c>
      <c r="B5" s="2"/>
      <c r="C5" s="7">
        <f>C6+C15+C20+C21+C25+C30+C31+C34+C37+C42+C45+C48+C49+C50+C53+C56+C57+C58+C59+C62+C63+C64</f>
        <v>3918948.1</v>
      </c>
      <c r="D5" s="7">
        <f>D6+D15+D20+D21+D25+D30+D31+D34+D37+D42+D45+D48+D49+D50+D53+D56+D57+D58+D59+D62+D63+D64</f>
        <v>4262683.2</v>
      </c>
      <c r="E5" s="7">
        <f>E6+E15+E20+E21+E25+E30+E31+E34+E37+E42+E45+E48+E49+E50+E53+E56+E57+E58+E59+E62+E63+E64</f>
        <v>1351153.2999999998</v>
      </c>
      <c r="F5" s="7">
        <f>E5/C5*100</f>
        <v>34.477448170339372</v>
      </c>
      <c r="G5" s="7">
        <f>E5/D5*100</f>
        <v>31.697248812672722</v>
      </c>
      <c r="H5" s="16"/>
    </row>
    <row r="6" spans="1:8" ht="51">
      <c r="A6" s="13" t="s">
        <v>2</v>
      </c>
      <c r="B6" s="14" t="s">
        <v>109</v>
      </c>
      <c r="C6" s="15">
        <f>SUM(C7:C14)</f>
        <v>2385370.3000000003</v>
      </c>
      <c r="D6" s="15">
        <f t="shared" ref="D6:E6" si="0">SUM(D7:D14)</f>
        <v>2404873.8000000003</v>
      </c>
      <c r="E6" s="15">
        <f t="shared" si="0"/>
        <v>825471.6</v>
      </c>
      <c r="F6" s="15">
        <f>E6/C6*100</f>
        <v>34.605595617586076</v>
      </c>
      <c r="G6" s="15">
        <f>E6/D6*100</f>
        <v>34.324944618715534</v>
      </c>
      <c r="H6" s="16"/>
    </row>
    <row r="7" spans="1:8" ht="51" outlineLevel="1">
      <c r="A7" s="8" t="s">
        <v>108</v>
      </c>
      <c r="B7" s="1" t="s">
        <v>107</v>
      </c>
      <c r="C7" s="9">
        <v>807668.3</v>
      </c>
      <c r="D7" s="9">
        <v>808186.7</v>
      </c>
      <c r="E7" s="9">
        <v>285960.40000000002</v>
      </c>
      <c r="F7" s="9">
        <f t="shared" ref="F7:F66" si="1">E7/C7*100</f>
        <v>35.405673343871491</v>
      </c>
      <c r="G7" s="9">
        <f t="shared" ref="G7:G66" si="2">E7/D7*100</f>
        <v>35.382962872316511</v>
      </c>
      <c r="H7" s="16"/>
    </row>
    <row r="8" spans="1:8" ht="51" outlineLevel="1">
      <c r="A8" s="8" t="s">
        <v>106</v>
      </c>
      <c r="B8" s="1" t="s">
        <v>105</v>
      </c>
      <c r="C8" s="9">
        <v>1235767.1000000001</v>
      </c>
      <c r="D8" s="9">
        <v>1239810.3</v>
      </c>
      <c r="E8" s="19">
        <v>452205.9</v>
      </c>
      <c r="F8" s="9">
        <f t="shared" si="1"/>
        <v>36.593133123547304</v>
      </c>
      <c r="G8" s="9">
        <f t="shared" si="2"/>
        <v>36.473797644688062</v>
      </c>
      <c r="H8" s="16"/>
    </row>
    <row r="9" spans="1:8" ht="51" outlineLevel="1">
      <c r="A9" s="8" t="s">
        <v>104</v>
      </c>
      <c r="B9" s="1" t="s">
        <v>103</v>
      </c>
      <c r="C9" s="9">
        <v>171695.6</v>
      </c>
      <c r="D9" s="9">
        <v>182727.7</v>
      </c>
      <c r="E9" s="9">
        <v>49013</v>
      </c>
      <c r="F9" s="9">
        <f t="shared" si="1"/>
        <v>28.546450811785505</v>
      </c>
      <c r="G9" s="9">
        <f t="shared" si="2"/>
        <v>26.822972105488109</v>
      </c>
      <c r="H9" s="16"/>
    </row>
    <row r="10" spans="1:8" ht="76.5" outlineLevel="1">
      <c r="A10" s="8" t="s">
        <v>102</v>
      </c>
      <c r="B10" s="1" t="s">
        <v>101</v>
      </c>
      <c r="C10" s="9">
        <v>3000</v>
      </c>
      <c r="D10" s="9">
        <v>6952.4</v>
      </c>
      <c r="E10" s="20">
        <v>1273.9000000000001</v>
      </c>
      <c r="F10" s="9">
        <f>E10/C10*100</f>
        <v>42.463333333333338</v>
      </c>
      <c r="G10" s="9">
        <f t="shared" si="2"/>
        <v>18.323168977619243</v>
      </c>
      <c r="H10" s="16"/>
    </row>
    <row r="11" spans="1:8" ht="52.5" customHeight="1" outlineLevel="1">
      <c r="A11" s="8" t="s">
        <v>100</v>
      </c>
      <c r="B11" s="1" t="s">
        <v>99</v>
      </c>
      <c r="C11" s="9">
        <v>1000</v>
      </c>
      <c r="D11" s="9">
        <v>1000</v>
      </c>
      <c r="E11" s="9">
        <v>391.7</v>
      </c>
      <c r="F11" s="9">
        <f t="shared" si="1"/>
        <v>39.17</v>
      </c>
      <c r="G11" s="9">
        <f t="shared" si="2"/>
        <v>39.17</v>
      </c>
      <c r="H11" s="16"/>
    </row>
    <row r="12" spans="1:8" ht="51" outlineLevel="1">
      <c r="A12" s="8" t="s">
        <v>98</v>
      </c>
      <c r="B12" s="1" t="s">
        <v>97</v>
      </c>
      <c r="C12" s="9">
        <v>10101</v>
      </c>
      <c r="D12" s="9">
        <v>10101</v>
      </c>
      <c r="E12" s="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43</v>
      </c>
      <c r="B13" s="1" t="s">
        <v>96</v>
      </c>
      <c r="C13" s="9">
        <v>147010.6</v>
      </c>
      <c r="D13" s="9">
        <v>146968</v>
      </c>
      <c r="E13" s="20">
        <v>34195.599999999999</v>
      </c>
      <c r="F13" s="9">
        <f t="shared" si="1"/>
        <v>23.260635627635011</v>
      </c>
      <c r="G13" s="9">
        <f t="shared" si="2"/>
        <v>23.267377932611179</v>
      </c>
      <c r="H13" s="16"/>
    </row>
    <row r="14" spans="1:8" ht="67.150000000000006" customHeight="1" outlineLevel="1">
      <c r="A14" s="8" t="s">
        <v>117</v>
      </c>
      <c r="B14" s="1" t="s">
        <v>116</v>
      </c>
      <c r="C14" s="18">
        <v>9127.7000000000007</v>
      </c>
      <c r="D14" s="9">
        <v>9127.7000000000007</v>
      </c>
      <c r="E14" s="9">
        <v>2431.1</v>
      </c>
      <c r="F14" s="9">
        <f t="shared" si="1"/>
        <v>26.634310943611201</v>
      </c>
      <c r="G14" s="9">
        <f t="shared" si="2"/>
        <v>26.634310943611201</v>
      </c>
      <c r="H14" s="16"/>
    </row>
    <row r="15" spans="1:8" ht="51">
      <c r="A15" s="13" t="s">
        <v>3</v>
      </c>
      <c r="B15" s="14" t="s">
        <v>95</v>
      </c>
      <c r="C15" s="15">
        <f>SUM(C16:C19)</f>
        <v>700</v>
      </c>
      <c r="D15" s="15">
        <f>SUM(D16:D19)</f>
        <v>2814.2</v>
      </c>
      <c r="E15" s="15">
        <f>SUM(E16:E19)</f>
        <v>2179.6</v>
      </c>
      <c r="F15" s="15">
        <f t="shared" si="1"/>
        <v>311.37142857142857</v>
      </c>
      <c r="G15" s="15">
        <f t="shared" si="2"/>
        <v>77.450074621562081</v>
      </c>
      <c r="H15" s="16"/>
    </row>
    <row r="16" spans="1:8" ht="63.75" outlineLevel="1">
      <c r="A16" s="8" t="s">
        <v>94</v>
      </c>
      <c r="B16" s="1" t="s">
        <v>93</v>
      </c>
      <c r="C16" s="9">
        <v>300</v>
      </c>
      <c r="D16" s="9">
        <v>2298</v>
      </c>
      <c r="E16" s="9">
        <v>2031</v>
      </c>
      <c r="F16" s="9">
        <f>E16/C16*100</f>
        <v>677</v>
      </c>
      <c r="G16" s="9">
        <f>E16/D16*100</f>
        <v>88.38120104438643</v>
      </c>
      <c r="H16" s="16"/>
    </row>
    <row r="17" spans="1:8" ht="38.25" outlineLevel="1">
      <c r="A17" s="8" t="s">
        <v>92</v>
      </c>
      <c r="B17" s="1" t="s">
        <v>91</v>
      </c>
      <c r="C17" s="9">
        <v>195</v>
      </c>
      <c r="D17" s="9">
        <v>215</v>
      </c>
      <c r="E17" s="9">
        <v>0</v>
      </c>
      <c r="F17" s="9">
        <f t="shared" si="1"/>
        <v>0</v>
      </c>
      <c r="G17" s="9">
        <f t="shared" si="2"/>
        <v>0</v>
      </c>
      <c r="H17" s="16"/>
    </row>
    <row r="18" spans="1:8" ht="41.25" customHeight="1" outlineLevel="1">
      <c r="A18" s="8" t="s">
        <v>90</v>
      </c>
      <c r="B18" s="1" t="s">
        <v>89</v>
      </c>
      <c r="C18" s="9">
        <v>40</v>
      </c>
      <c r="D18" s="9">
        <v>40</v>
      </c>
      <c r="E18" s="9">
        <v>0</v>
      </c>
      <c r="F18" s="9">
        <f t="shared" si="1"/>
        <v>0</v>
      </c>
      <c r="G18" s="9">
        <f t="shared" si="2"/>
        <v>0</v>
      </c>
      <c r="H18" s="16"/>
    </row>
    <row r="19" spans="1:8" ht="51" outlineLevel="1">
      <c r="A19" s="8" t="s">
        <v>88</v>
      </c>
      <c r="B19" s="1" t="s">
        <v>87</v>
      </c>
      <c r="C19" s="9">
        <v>165</v>
      </c>
      <c r="D19" s="9">
        <v>261.2</v>
      </c>
      <c r="E19" s="9">
        <v>148.6</v>
      </c>
      <c r="F19" s="9">
        <f t="shared" si="1"/>
        <v>90.060606060606048</v>
      </c>
      <c r="G19" s="9">
        <f t="shared" si="2"/>
        <v>56.891271056661566</v>
      </c>
      <c r="H19" s="16"/>
    </row>
    <row r="20" spans="1:8" ht="63.75">
      <c r="A20" s="13" t="s">
        <v>4</v>
      </c>
      <c r="B20" s="14" t="s">
        <v>86</v>
      </c>
      <c r="C20" s="15">
        <v>235</v>
      </c>
      <c r="D20" s="15">
        <v>235</v>
      </c>
      <c r="E20" s="15">
        <v>0</v>
      </c>
      <c r="F20" s="15">
        <f t="shared" si="1"/>
        <v>0</v>
      </c>
      <c r="G20" s="15">
        <f t="shared" si="2"/>
        <v>0</v>
      </c>
      <c r="H20" s="16"/>
    </row>
    <row r="21" spans="1:8" ht="63.75">
      <c r="A21" s="13" t="s">
        <v>5</v>
      </c>
      <c r="B21" s="14" t="s">
        <v>85</v>
      </c>
      <c r="C21" s="15">
        <f>SUM(C22:C24)</f>
        <v>64122.2</v>
      </c>
      <c r="D21" s="15">
        <f>D22+D24</f>
        <v>64122.2</v>
      </c>
      <c r="E21" s="15">
        <f>E22+E24</f>
        <v>17383.900000000001</v>
      </c>
      <c r="F21" s="15">
        <f t="shared" si="1"/>
        <v>27.11057948729146</v>
      </c>
      <c r="G21" s="15">
        <f t="shared" si="2"/>
        <v>27.11057948729146</v>
      </c>
      <c r="H21" s="16"/>
    </row>
    <row r="22" spans="1:8" ht="51" outlineLevel="1">
      <c r="A22" s="8" t="s">
        <v>84</v>
      </c>
      <c r="B22" s="1" t="s">
        <v>83</v>
      </c>
      <c r="C22" s="9">
        <v>5</v>
      </c>
      <c r="D22" s="9">
        <v>5</v>
      </c>
      <c r="E22" s="9">
        <v>0.5</v>
      </c>
      <c r="F22" s="9">
        <f t="shared" si="1"/>
        <v>10</v>
      </c>
      <c r="G22" s="9">
        <f t="shared" si="2"/>
        <v>10</v>
      </c>
      <c r="H22" s="16"/>
    </row>
    <row r="23" spans="1:8" ht="89.25" outlineLevel="1">
      <c r="A23" s="8" t="s">
        <v>118</v>
      </c>
      <c r="B23" s="1" t="s">
        <v>119</v>
      </c>
      <c r="C23" s="9">
        <v>0</v>
      </c>
      <c r="D23" s="9">
        <v>0</v>
      </c>
      <c r="E23" s="9">
        <v>0</v>
      </c>
      <c r="F23" s="9"/>
      <c r="G23" s="9"/>
      <c r="H23" s="16"/>
    </row>
    <row r="24" spans="1:8" ht="63.75" outlineLevel="1">
      <c r="A24" s="8" t="s">
        <v>120</v>
      </c>
      <c r="B24" s="1" t="s">
        <v>113</v>
      </c>
      <c r="C24" s="9">
        <v>64117.2</v>
      </c>
      <c r="D24" s="9">
        <v>64117.2</v>
      </c>
      <c r="E24" s="9">
        <v>17383.400000000001</v>
      </c>
      <c r="F24" s="9">
        <f t="shared" si="1"/>
        <v>27.1119138078394</v>
      </c>
      <c r="G24" s="9">
        <f t="shared" si="2"/>
        <v>27.1119138078394</v>
      </c>
      <c r="H24" s="16"/>
    </row>
    <row r="25" spans="1:8" ht="76.5" outlineLevel="1">
      <c r="A25" s="13" t="s">
        <v>6</v>
      </c>
      <c r="B25" s="14" t="s">
        <v>82</v>
      </c>
      <c r="C25" s="15">
        <f>SUM(C26:C29)</f>
        <v>248121.7</v>
      </c>
      <c r="D25" s="15">
        <f>SUM(D26:D29)</f>
        <v>302033.40000000002</v>
      </c>
      <c r="E25" s="15">
        <f>SUM(E26:E29)</f>
        <v>74868.5</v>
      </c>
      <c r="F25" s="15">
        <f t="shared" si="1"/>
        <v>30.174104078764575</v>
      </c>
      <c r="G25" s="15">
        <f t="shared" si="2"/>
        <v>24.788152568556985</v>
      </c>
      <c r="H25" s="16"/>
    </row>
    <row r="26" spans="1:8" ht="51" outlineLevel="1">
      <c r="A26" s="8" t="s">
        <v>121</v>
      </c>
      <c r="B26" s="1" t="s">
        <v>81</v>
      </c>
      <c r="C26" s="9">
        <v>34121</v>
      </c>
      <c r="D26" s="9">
        <v>26399.5</v>
      </c>
      <c r="E26" s="9">
        <v>11756</v>
      </c>
      <c r="F26" s="9">
        <f t="shared" si="1"/>
        <v>34.453855396969608</v>
      </c>
      <c r="G26" s="9">
        <f t="shared" si="2"/>
        <v>44.53114642322771</v>
      </c>
      <c r="H26" s="16"/>
    </row>
    <row r="27" spans="1:8" ht="63.75" outlineLevel="1">
      <c r="A27" s="8" t="s">
        <v>80</v>
      </c>
      <c r="B27" s="1" t="s">
        <v>79</v>
      </c>
      <c r="C27" s="9">
        <v>57561.7</v>
      </c>
      <c r="D27" s="9">
        <v>63261.7</v>
      </c>
      <c r="E27" s="20">
        <v>23234.799999999999</v>
      </c>
      <c r="F27" s="9">
        <f t="shared" si="1"/>
        <v>40.365034389185865</v>
      </c>
      <c r="G27" s="9">
        <f t="shared" si="2"/>
        <v>36.728067693406913</v>
      </c>
      <c r="H27" s="16"/>
    </row>
    <row r="28" spans="1:8" ht="51">
      <c r="A28" s="8" t="s">
        <v>78</v>
      </c>
      <c r="B28" s="1" t="s">
        <v>77</v>
      </c>
      <c r="C28" s="9">
        <v>21840.799999999999</v>
      </c>
      <c r="D28" s="9">
        <v>63840.800000000003</v>
      </c>
      <c r="E28" s="9">
        <v>6528.6</v>
      </c>
      <c r="F28" s="9">
        <f t="shared" si="1"/>
        <v>29.891762206512585</v>
      </c>
      <c r="G28" s="9">
        <f t="shared" si="2"/>
        <v>10.226375609328205</v>
      </c>
      <c r="H28" s="16"/>
    </row>
    <row r="29" spans="1:8" ht="51">
      <c r="A29" s="8" t="s">
        <v>76</v>
      </c>
      <c r="B29" s="1" t="s">
        <v>75</v>
      </c>
      <c r="C29" s="9">
        <v>134598.20000000001</v>
      </c>
      <c r="D29" s="9">
        <v>148531.4</v>
      </c>
      <c r="E29" s="20">
        <v>33349.1</v>
      </c>
      <c r="F29" s="9">
        <f t="shared" si="1"/>
        <v>24.776780075810816</v>
      </c>
      <c r="G29" s="9">
        <f t="shared" si="2"/>
        <v>22.452558852875555</v>
      </c>
      <c r="H29" s="16"/>
    </row>
    <row r="30" spans="1:8" ht="38.25" outlineLevel="1">
      <c r="A30" s="13" t="s">
        <v>7</v>
      </c>
      <c r="B30" s="14" t="s">
        <v>74</v>
      </c>
      <c r="C30" s="15">
        <v>42380</v>
      </c>
      <c r="D30" s="15">
        <v>44174.5</v>
      </c>
      <c r="E30" s="15">
        <v>177.4</v>
      </c>
      <c r="F30" s="15">
        <f t="shared" si="1"/>
        <v>0.41859367626238791</v>
      </c>
      <c r="G30" s="15">
        <f t="shared" si="2"/>
        <v>0.40158915211264423</v>
      </c>
      <c r="H30" s="16"/>
    </row>
    <row r="31" spans="1:8" ht="51" outlineLevel="1">
      <c r="A31" s="13" t="s">
        <v>8</v>
      </c>
      <c r="B31" s="14" t="s">
        <v>73</v>
      </c>
      <c r="C31" s="15">
        <f>SUM(C32:C33)</f>
        <v>449310.3</v>
      </c>
      <c r="D31" s="15">
        <f>D32+D33</f>
        <v>483556.3</v>
      </c>
      <c r="E31" s="15">
        <f>E32+E33</f>
        <v>155224.6</v>
      </c>
      <c r="F31" s="15">
        <f t="shared" si="1"/>
        <v>34.547305058441793</v>
      </c>
      <c r="G31" s="15">
        <f t="shared" si="2"/>
        <v>32.100626131848557</v>
      </c>
      <c r="H31" s="16"/>
    </row>
    <row r="32" spans="1:8" ht="38.25">
      <c r="A32" s="8" t="s">
        <v>72</v>
      </c>
      <c r="B32" s="1" t="s">
        <v>71</v>
      </c>
      <c r="C32" s="9">
        <v>357106.8</v>
      </c>
      <c r="D32" s="9">
        <v>391352.8</v>
      </c>
      <c r="E32" s="9">
        <v>128976.7</v>
      </c>
      <c r="F32" s="9">
        <f t="shared" si="1"/>
        <v>36.117122384675959</v>
      </c>
      <c r="G32" s="9">
        <f t="shared" si="2"/>
        <v>32.956631458878029</v>
      </c>
      <c r="H32" s="16"/>
    </row>
    <row r="33" spans="1:8" ht="30" customHeight="1" outlineLevel="1">
      <c r="A33" s="8" t="s">
        <v>43</v>
      </c>
      <c r="B33" s="1" t="s">
        <v>70</v>
      </c>
      <c r="C33" s="9">
        <v>92203.5</v>
      </c>
      <c r="D33" s="9">
        <v>92203.5</v>
      </c>
      <c r="E33" s="9">
        <v>26247.9</v>
      </c>
      <c r="F33" s="9">
        <f t="shared" si="1"/>
        <v>28.467357529811778</v>
      </c>
      <c r="G33" s="9">
        <f t="shared" si="2"/>
        <v>28.467357529811778</v>
      </c>
      <c r="H33" s="16"/>
    </row>
    <row r="34" spans="1:8" ht="63.75" outlineLevel="1">
      <c r="A34" s="13" t="s">
        <v>9</v>
      </c>
      <c r="B34" s="14" t="s">
        <v>69</v>
      </c>
      <c r="C34" s="15">
        <f>SUM(C35:C36)</f>
        <v>159212.79999999999</v>
      </c>
      <c r="D34" s="15">
        <f>SUM(D35:D36)</f>
        <v>157141.9</v>
      </c>
      <c r="E34" s="15">
        <f>SUM(E35:E36)</f>
        <v>57518.9</v>
      </c>
      <c r="F34" s="15">
        <f t="shared" si="1"/>
        <v>36.12705762350766</v>
      </c>
      <c r="G34" s="15">
        <f t="shared" si="2"/>
        <v>36.603159310152165</v>
      </c>
      <c r="H34" s="16"/>
    </row>
    <row r="35" spans="1:8" ht="51">
      <c r="A35" s="8" t="s">
        <v>68</v>
      </c>
      <c r="B35" s="1" t="s">
        <v>67</v>
      </c>
      <c r="C35" s="9">
        <v>158562.79999999999</v>
      </c>
      <c r="D35" s="9">
        <v>156491.9</v>
      </c>
      <c r="E35" s="9">
        <v>57518.9</v>
      </c>
      <c r="F35" s="9">
        <f t="shared" si="1"/>
        <v>36.275154071446778</v>
      </c>
      <c r="G35" s="9">
        <f t="shared" si="2"/>
        <v>36.755193080280833</v>
      </c>
      <c r="H35" s="16"/>
    </row>
    <row r="36" spans="1:8" ht="38.25" outlineLevel="1">
      <c r="A36" s="8" t="s">
        <v>66</v>
      </c>
      <c r="B36" s="1" t="s">
        <v>65</v>
      </c>
      <c r="C36" s="9">
        <v>650</v>
      </c>
      <c r="D36" s="9">
        <v>650</v>
      </c>
      <c r="E36" s="9">
        <v>0</v>
      </c>
      <c r="F36" s="9">
        <f t="shared" si="1"/>
        <v>0</v>
      </c>
      <c r="G36" s="9">
        <f t="shared" si="2"/>
        <v>0</v>
      </c>
      <c r="H36" s="16"/>
    </row>
    <row r="37" spans="1:8" ht="51" outlineLevel="1">
      <c r="A37" s="13" t="s">
        <v>10</v>
      </c>
      <c r="B37" s="14" t="s">
        <v>64</v>
      </c>
      <c r="C37" s="15">
        <f>SUM(C38:C41)</f>
        <v>10333</v>
      </c>
      <c r="D37" s="15">
        <f>SUM(D38:D41)</f>
        <v>11330.5</v>
      </c>
      <c r="E37" s="15">
        <f t="shared" ref="E37" si="3">SUM(E38:E41)</f>
        <v>4005.9</v>
      </c>
      <c r="F37" s="15">
        <f t="shared" si="1"/>
        <v>38.768024774992746</v>
      </c>
      <c r="G37" s="15">
        <f t="shared" si="2"/>
        <v>35.355015224394336</v>
      </c>
      <c r="H37" s="16"/>
    </row>
    <row r="38" spans="1:8" ht="63.75" outlineLevel="1">
      <c r="A38" s="8" t="s">
        <v>63</v>
      </c>
      <c r="B38" s="1" t="s">
        <v>62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6"/>
    </row>
    <row r="39" spans="1:8" ht="51" outlineLevel="1">
      <c r="A39" s="8" t="s">
        <v>61</v>
      </c>
      <c r="B39" s="1" t="s">
        <v>60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16"/>
    </row>
    <row r="40" spans="1:8" ht="29.25" customHeight="1">
      <c r="A40" s="8" t="s">
        <v>59</v>
      </c>
      <c r="B40" s="1" t="s">
        <v>58</v>
      </c>
      <c r="C40" s="9">
        <v>270</v>
      </c>
      <c r="D40" s="9">
        <v>270</v>
      </c>
      <c r="E40" s="9">
        <v>115.8</v>
      </c>
      <c r="F40" s="9">
        <f t="shared" si="1"/>
        <v>42.888888888888886</v>
      </c>
      <c r="G40" s="9">
        <f t="shared" si="2"/>
        <v>42.888888888888886</v>
      </c>
      <c r="H40" s="16"/>
    </row>
    <row r="41" spans="1:8" ht="33" customHeight="1" outlineLevel="1">
      <c r="A41" s="8" t="s">
        <v>43</v>
      </c>
      <c r="B41" s="1" t="s">
        <v>57</v>
      </c>
      <c r="C41" s="9">
        <v>10063</v>
      </c>
      <c r="D41" s="9">
        <v>11060.5</v>
      </c>
      <c r="E41" s="9">
        <v>3890.1</v>
      </c>
      <c r="F41" s="9">
        <f t="shared" si="1"/>
        <v>38.657458014508592</v>
      </c>
      <c r="G41" s="9">
        <f t="shared" si="2"/>
        <v>35.17110438045296</v>
      </c>
      <c r="H41" s="16"/>
    </row>
    <row r="42" spans="1:8" ht="69" customHeight="1" outlineLevel="1">
      <c r="A42" s="13" t="s">
        <v>11</v>
      </c>
      <c r="B42" s="14" t="s">
        <v>56</v>
      </c>
      <c r="C42" s="15">
        <f>SUM(C43:C44)</f>
        <v>57078.7</v>
      </c>
      <c r="D42" s="15">
        <f>SUM(D43:D44)</f>
        <v>69267.199999999997</v>
      </c>
      <c r="E42" s="15">
        <f>SUM(E43:E44)</f>
        <v>23400.3</v>
      </c>
      <c r="F42" s="15">
        <f t="shared" si="1"/>
        <v>40.996553880869747</v>
      </c>
      <c r="G42" s="15">
        <f t="shared" si="2"/>
        <v>33.782656148942067</v>
      </c>
      <c r="H42" s="16"/>
    </row>
    <row r="43" spans="1:8" ht="51.75" customHeight="1">
      <c r="A43" s="8" t="s">
        <v>55</v>
      </c>
      <c r="B43" s="1" t="s">
        <v>54</v>
      </c>
      <c r="C43" s="9">
        <v>34011.199999999997</v>
      </c>
      <c r="D43" s="9">
        <v>46199.7</v>
      </c>
      <c r="E43" s="20">
        <v>16674.8</v>
      </c>
      <c r="F43" s="9">
        <f t="shared" si="1"/>
        <v>49.027379216258176</v>
      </c>
      <c r="G43" s="9">
        <f t="shared" si="2"/>
        <v>36.092875061959276</v>
      </c>
      <c r="H43" s="16"/>
    </row>
    <row r="44" spans="1:8" ht="27.75" customHeight="1" outlineLevel="1">
      <c r="A44" s="8" t="s">
        <v>43</v>
      </c>
      <c r="B44" s="1" t="s">
        <v>53</v>
      </c>
      <c r="C44" s="9">
        <v>23067.5</v>
      </c>
      <c r="D44" s="9">
        <v>23067.5</v>
      </c>
      <c r="E44" s="9">
        <v>6725.5</v>
      </c>
      <c r="F44" s="9">
        <f t="shared" si="1"/>
        <v>29.155738593258913</v>
      </c>
      <c r="G44" s="9">
        <f t="shared" si="2"/>
        <v>29.155738593258913</v>
      </c>
      <c r="H44" s="16"/>
    </row>
    <row r="45" spans="1:8" ht="68.45" customHeight="1" outlineLevel="1">
      <c r="A45" s="13" t="s">
        <v>12</v>
      </c>
      <c r="B45" s="14" t="s">
        <v>52</v>
      </c>
      <c r="C45" s="15">
        <f>SUM(C46:C47)</f>
        <v>119658.4</v>
      </c>
      <c r="D45" s="15">
        <f>SUM(D46:D47)</f>
        <v>76783.700000000012</v>
      </c>
      <c r="E45" s="15">
        <f>SUM(E46:E47)</f>
        <v>7091.4</v>
      </c>
      <c r="F45" s="15">
        <f t="shared" si="1"/>
        <v>5.9263704010750606</v>
      </c>
      <c r="G45" s="15">
        <f t="shared" si="2"/>
        <v>9.2355539001116114</v>
      </c>
      <c r="H45" s="16"/>
    </row>
    <row r="46" spans="1:8" ht="50.25" customHeight="1">
      <c r="A46" s="8" t="s">
        <v>51</v>
      </c>
      <c r="B46" s="1" t="s">
        <v>50</v>
      </c>
      <c r="C46" s="9">
        <v>95010</v>
      </c>
      <c r="D46" s="9">
        <v>52135.3</v>
      </c>
      <c r="E46" s="9">
        <v>0</v>
      </c>
      <c r="F46" s="9">
        <f t="shared" si="1"/>
        <v>0</v>
      </c>
      <c r="G46" s="9">
        <f t="shared" si="2"/>
        <v>0</v>
      </c>
      <c r="H46" s="16"/>
    </row>
    <row r="47" spans="1:8" ht="29.25" customHeight="1">
      <c r="A47" s="8" t="s">
        <v>43</v>
      </c>
      <c r="B47" s="1" t="s">
        <v>49</v>
      </c>
      <c r="C47" s="9">
        <v>24648.400000000001</v>
      </c>
      <c r="D47" s="9">
        <v>24648.400000000001</v>
      </c>
      <c r="E47" s="9">
        <v>7091.4</v>
      </c>
      <c r="F47" s="9">
        <f>E47/C47*100</f>
        <v>28.770224436474575</v>
      </c>
      <c r="G47" s="9">
        <f t="shared" si="2"/>
        <v>28.770224436474575</v>
      </c>
      <c r="H47" s="16"/>
    </row>
    <row r="48" spans="1:8" ht="71.45" customHeight="1">
      <c r="A48" s="13" t="s">
        <v>13</v>
      </c>
      <c r="B48" s="14" t="s">
        <v>48</v>
      </c>
      <c r="C48" s="17">
        <v>17054.2</v>
      </c>
      <c r="D48" s="15">
        <v>18244.2</v>
      </c>
      <c r="E48" s="15">
        <v>5877.8</v>
      </c>
      <c r="F48" s="15">
        <f t="shared" si="1"/>
        <v>34.465410280165585</v>
      </c>
      <c r="G48" s="15">
        <f t="shared" si="2"/>
        <v>32.217362230188222</v>
      </c>
      <c r="H48" s="16"/>
    </row>
    <row r="49" spans="1:8" ht="51" outlineLevel="1">
      <c r="A49" s="13" t="s">
        <v>14</v>
      </c>
      <c r="B49" s="14" t="s">
        <v>47</v>
      </c>
      <c r="C49" s="15">
        <v>81773.5</v>
      </c>
      <c r="D49" s="15">
        <v>46217</v>
      </c>
      <c r="E49" s="15">
        <v>5398.2</v>
      </c>
      <c r="F49" s="15">
        <f t="shared" si="1"/>
        <v>6.6014051006744232</v>
      </c>
      <c r="G49" s="15">
        <f t="shared" si="2"/>
        <v>11.680117705606161</v>
      </c>
      <c r="H49" s="16"/>
    </row>
    <row r="50" spans="1:8" ht="63.75" outlineLevel="1">
      <c r="A50" s="13" t="s">
        <v>15</v>
      </c>
      <c r="B50" s="14" t="s">
        <v>46</v>
      </c>
      <c r="C50" s="15">
        <f>SUM(C51:C52)</f>
        <v>26971.599999999999</v>
      </c>
      <c r="D50" s="15">
        <f>SUM(D51:D52)</f>
        <v>277763.19999999995</v>
      </c>
      <c r="E50" s="15">
        <f t="shared" ref="E50" si="4">SUM(E51:E52)</f>
        <v>61483.299999999996</v>
      </c>
      <c r="F50" s="15">
        <f t="shared" si="1"/>
        <v>227.95570155274439</v>
      </c>
      <c r="G50" s="15">
        <f t="shared" si="2"/>
        <v>22.135149652653773</v>
      </c>
      <c r="H50" s="16"/>
    </row>
    <row r="51" spans="1:8" ht="63.75">
      <c r="A51" s="8" t="s">
        <v>45</v>
      </c>
      <c r="B51" s="1" t="s">
        <v>44</v>
      </c>
      <c r="C51" s="9">
        <v>12507</v>
      </c>
      <c r="D51" s="9">
        <v>263298.59999999998</v>
      </c>
      <c r="E51" s="9">
        <v>57782.2</v>
      </c>
      <c r="F51" s="9">
        <f t="shared" si="1"/>
        <v>461.99888062684897</v>
      </c>
      <c r="G51" s="9">
        <f t="shared" si="2"/>
        <v>21.945502178894991</v>
      </c>
      <c r="H51" s="16"/>
    </row>
    <row r="52" spans="1:8" ht="26.25" customHeight="1" outlineLevel="1">
      <c r="A52" s="8" t="s">
        <v>43</v>
      </c>
      <c r="B52" s="1" t="s">
        <v>42</v>
      </c>
      <c r="C52" s="9">
        <v>14464.6</v>
      </c>
      <c r="D52" s="9">
        <v>14464.6</v>
      </c>
      <c r="E52" s="9">
        <v>3701.1</v>
      </c>
      <c r="F52" s="9">
        <f t="shared" si="1"/>
        <v>25.587295880978388</v>
      </c>
      <c r="G52" s="9">
        <f t="shared" si="2"/>
        <v>25.587295880978388</v>
      </c>
      <c r="H52" s="16"/>
    </row>
    <row r="53" spans="1:8" ht="76.5" outlineLevel="1">
      <c r="A53" s="13" t="s">
        <v>16</v>
      </c>
      <c r="B53" s="14" t="s">
        <v>41</v>
      </c>
      <c r="C53" s="15">
        <f>SUM(C54:C55)</f>
        <v>375</v>
      </c>
      <c r="D53" s="15">
        <f>SUM(D54:D55)</f>
        <v>421</v>
      </c>
      <c r="E53" s="15">
        <f>SUM(E54:E55)</f>
        <v>172.7</v>
      </c>
      <c r="F53" s="15">
        <f t="shared" si="1"/>
        <v>46.053333333333327</v>
      </c>
      <c r="G53" s="15">
        <f t="shared" si="2"/>
        <v>41.021377672209027</v>
      </c>
      <c r="H53" s="16"/>
    </row>
    <row r="54" spans="1:8" ht="66" customHeight="1">
      <c r="A54" s="8" t="s">
        <v>40</v>
      </c>
      <c r="B54" s="1" t="s">
        <v>39</v>
      </c>
      <c r="C54" s="9">
        <v>255</v>
      </c>
      <c r="D54" s="9">
        <v>301</v>
      </c>
      <c r="E54" s="9">
        <v>145.69999999999999</v>
      </c>
      <c r="F54" s="9">
        <f t="shared" si="1"/>
        <v>57.137254901960773</v>
      </c>
      <c r="G54" s="9">
        <f t="shared" si="2"/>
        <v>48.40531561461794</v>
      </c>
      <c r="H54" s="16"/>
    </row>
    <row r="55" spans="1:8" ht="39.75" customHeight="1">
      <c r="A55" s="8" t="s">
        <v>38</v>
      </c>
      <c r="B55" s="1" t="s">
        <v>37</v>
      </c>
      <c r="C55" s="9">
        <v>120</v>
      </c>
      <c r="D55" s="9">
        <v>120</v>
      </c>
      <c r="E55" s="9">
        <v>27</v>
      </c>
      <c r="F55" s="9">
        <f t="shared" si="1"/>
        <v>22.5</v>
      </c>
      <c r="G55" s="9">
        <f t="shared" si="2"/>
        <v>22.5</v>
      </c>
      <c r="H55" s="16"/>
    </row>
    <row r="56" spans="1:8" ht="63.75">
      <c r="A56" s="13" t="s">
        <v>17</v>
      </c>
      <c r="B56" s="14" t="s">
        <v>36</v>
      </c>
      <c r="C56" s="15">
        <v>25496.3</v>
      </c>
      <c r="D56" s="15">
        <v>25496.3</v>
      </c>
      <c r="E56" s="15">
        <v>7572.9</v>
      </c>
      <c r="F56" s="15">
        <f t="shared" si="1"/>
        <v>29.701956754509478</v>
      </c>
      <c r="G56" s="15">
        <f t="shared" si="2"/>
        <v>29.701956754509478</v>
      </c>
      <c r="H56" s="16"/>
    </row>
    <row r="57" spans="1:8" ht="55.9" customHeight="1">
      <c r="A57" s="13" t="s">
        <v>18</v>
      </c>
      <c r="B57" s="14" t="s">
        <v>35</v>
      </c>
      <c r="C57" s="15">
        <v>600</v>
      </c>
      <c r="D57" s="15">
        <v>1100</v>
      </c>
      <c r="E57" s="15">
        <v>510</v>
      </c>
      <c r="F57" s="15">
        <f t="shared" si="1"/>
        <v>85</v>
      </c>
      <c r="G57" s="15">
        <f t="shared" si="2"/>
        <v>46.36363636363636</v>
      </c>
      <c r="H57" s="16"/>
    </row>
    <row r="58" spans="1:8" ht="66.599999999999994" customHeight="1" outlineLevel="1">
      <c r="A58" s="13" t="s">
        <v>19</v>
      </c>
      <c r="B58" s="14" t="s">
        <v>34</v>
      </c>
      <c r="C58" s="15">
        <v>217719.9</v>
      </c>
      <c r="D58" s="15">
        <v>265226</v>
      </c>
      <c r="E58" s="15">
        <v>99676.1</v>
      </c>
      <c r="F58" s="15">
        <f t="shared" si="1"/>
        <v>45.78180497051487</v>
      </c>
      <c r="G58" s="15">
        <f t="shared" si="2"/>
        <v>37.581571942418918</v>
      </c>
      <c r="H58" s="16"/>
    </row>
    <row r="59" spans="1:8" ht="76.5" outlineLevel="1">
      <c r="A59" s="13" t="s">
        <v>123</v>
      </c>
      <c r="B59" s="14" t="s">
        <v>33</v>
      </c>
      <c r="C59" s="15">
        <f>SUM(C60:C61)</f>
        <v>8790.2999999999993</v>
      </c>
      <c r="D59" s="15">
        <f>SUM(D60:D61)</f>
        <v>9190.2999999999993</v>
      </c>
      <c r="E59" s="15">
        <f>SUM(E60:E61)</f>
        <v>3137.2</v>
      </c>
      <c r="F59" s="15">
        <f t="shared" si="1"/>
        <v>35.689339385458972</v>
      </c>
      <c r="G59" s="15">
        <f t="shared" si="2"/>
        <v>34.135991208121609</v>
      </c>
      <c r="H59" s="16"/>
    </row>
    <row r="60" spans="1:8" ht="38.25">
      <c r="A60" s="8" t="s">
        <v>122</v>
      </c>
      <c r="B60" s="1" t="s">
        <v>32</v>
      </c>
      <c r="C60" s="9">
        <v>8690.2999999999993</v>
      </c>
      <c r="D60" s="9">
        <v>9090.2999999999993</v>
      </c>
      <c r="E60" s="9">
        <v>3137.2</v>
      </c>
      <c r="F60" s="9">
        <f t="shared" si="1"/>
        <v>36.100019562040437</v>
      </c>
      <c r="G60" s="9">
        <f t="shared" si="2"/>
        <v>34.511512271322182</v>
      </c>
      <c r="H60" s="16"/>
    </row>
    <row r="61" spans="1:8" ht="51">
      <c r="A61" s="8" t="s">
        <v>31</v>
      </c>
      <c r="B61" s="1" t="s">
        <v>30</v>
      </c>
      <c r="C61" s="9">
        <v>100</v>
      </c>
      <c r="D61" s="9">
        <v>100</v>
      </c>
      <c r="E61" s="9">
        <v>0</v>
      </c>
      <c r="F61" s="9">
        <f t="shared" si="1"/>
        <v>0</v>
      </c>
      <c r="G61" s="9">
        <f t="shared" si="2"/>
        <v>0</v>
      </c>
      <c r="H61" s="16"/>
    </row>
    <row r="62" spans="1:8" ht="54" customHeight="1">
      <c r="A62" s="13" t="s">
        <v>20</v>
      </c>
      <c r="B62" s="14" t="s">
        <v>29</v>
      </c>
      <c r="C62" s="15">
        <v>3452.4</v>
      </c>
      <c r="D62" s="15">
        <v>2500</v>
      </c>
      <c r="E62" s="15">
        <v>0</v>
      </c>
      <c r="F62" s="15">
        <f t="shared" si="1"/>
        <v>0</v>
      </c>
      <c r="G62" s="15">
        <f t="shared" si="2"/>
        <v>0</v>
      </c>
      <c r="H62" s="16"/>
    </row>
    <row r="63" spans="1:8" ht="66" customHeight="1">
      <c r="A63" s="13" t="s">
        <v>21</v>
      </c>
      <c r="B63" s="14" t="s">
        <v>28</v>
      </c>
      <c r="C63" s="15">
        <v>62.5</v>
      </c>
      <c r="D63" s="15">
        <v>62.5</v>
      </c>
      <c r="E63" s="15">
        <v>3</v>
      </c>
      <c r="F63" s="15">
        <f t="shared" si="1"/>
        <v>4.8</v>
      </c>
      <c r="G63" s="15">
        <f t="shared" si="2"/>
        <v>4.8</v>
      </c>
      <c r="H63" s="16"/>
    </row>
    <row r="64" spans="1:8" ht="52.5" customHeight="1">
      <c r="A64" s="13" t="s">
        <v>22</v>
      </c>
      <c r="B64" s="14" t="s">
        <v>27</v>
      </c>
      <c r="C64" s="15">
        <v>130</v>
      </c>
      <c r="D64" s="15">
        <v>130</v>
      </c>
      <c r="E64" s="15">
        <v>0</v>
      </c>
      <c r="F64" s="15">
        <f t="shared" si="1"/>
        <v>0</v>
      </c>
      <c r="G64" s="15">
        <f t="shared" si="2"/>
        <v>0</v>
      </c>
      <c r="H64" s="16"/>
    </row>
    <row r="65" spans="1:8" ht="15.75" customHeight="1">
      <c r="A65" s="6" t="s">
        <v>26</v>
      </c>
      <c r="B65" s="2" t="s">
        <v>25</v>
      </c>
      <c r="C65" s="7">
        <v>295516.09999999998</v>
      </c>
      <c r="D65" s="7">
        <v>298275.90000000002</v>
      </c>
      <c r="E65" s="7">
        <v>88735.5</v>
      </c>
      <c r="F65" s="7">
        <f t="shared" si="1"/>
        <v>30.027298005083313</v>
      </c>
      <c r="G65" s="7">
        <f>E65/D65*100</f>
        <v>29.749470205269684</v>
      </c>
      <c r="H65" s="16"/>
    </row>
    <row r="66" spans="1:8" ht="18" customHeight="1">
      <c r="A66" s="10" t="s">
        <v>1</v>
      </c>
      <c r="B66" s="11"/>
      <c r="C66" s="12">
        <f>C5+C65</f>
        <v>4214464.2</v>
      </c>
      <c r="D66" s="12">
        <f>D5+D65</f>
        <v>4560959.1000000006</v>
      </c>
      <c r="E66" s="12">
        <f>E5+E65</f>
        <v>1439888.7999999998</v>
      </c>
      <c r="F66" s="12">
        <f t="shared" si="1"/>
        <v>34.165405889555302</v>
      </c>
      <c r="G66" s="12">
        <f t="shared" si="2"/>
        <v>31.569868714674499</v>
      </c>
      <c r="H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2026-05-06T08:52:52Z</dcterms:modified>
</cp:coreProperties>
</file>